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현재_통합_문서" defaultThemeVersion="124226"/>
  <bookViews>
    <workbookView xWindow="14400" yWindow="-15" windowWidth="14445" windowHeight="12675" tabRatio="602"/>
  </bookViews>
  <sheets>
    <sheet name="동" sheetId="17" r:id="rId1"/>
  </sheets>
  <definedNames>
    <definedName name="_xlnm._FilterDatabase" localSheetId="0" hidden="1">동!$A$4:$E$131</definedName>
    <definedName name="_xlnm.Print_Area" localSheetId="0">동!$A$1:$E$131</definedName>
  </definedNames>
  <calcPr calcId="125725"/>
</workbook>
</file>

<file path=xl/calcChain.xml><?xml version="1.0" encoding="utf-8"?>
<calcChain xmlns="http://schemas.openxmlformats.org/spreadsheetml/2006/main">
  <c r="D126" i="17"/>
  <c r="D72"/>
  <c r="D24"/>
  <c r="D120" l="1"/>
  <c r="D114"/>
  <c r="D108"/>
  <c r="D102"/>
  <c r="D96"/>
  <c r="D90"/>
  <c r="D84"/>
  <c r="D78"/>
  <c r="D66"/>
  <c r="D60"/>
  <c r="D54"/>
  <c r="D48"/>
  <c r="D42"/>
  <c r="D36"/>
  <c r="D30"/>
  <c r="D18"/>
  <c r="D12"/>
  <c r="D6"/>
  <c r="D5" l="1"/>
</calcChain>
</file>

<file path=xl/sharedStrings.xml><?xml version="1.0" encoding="utf-8"?>
<sst xmlns="http://schemas.openxmlformats.org/spreadsheetml/2006/main" count="281" uniqueCount="88">
  <si>
    <t>구    분</t>
    <phoneticPr fontId="1" type="noConversion"/>
  </si>
  <si>
    <t>직 급 별 내 역</t>
    <phoneticPr fontId="1" type="noConversion"/>
  </si>
  <si>
    <t>6급</t>
  </si>
  <si>
    <t>7급</t>
  </si>
  <si>
    <t>8급</t>
  </si>
  <si>
    <t>정원</t>
    <phoneticPr fontId="1" type="noConversion"/>
  </si>
  <si>
    <t>직 종</t>
    <phoneticPr fontId="1" type="noConversion"/>
  </si>
  <si>
    <t>6급</t>
    <phoneticPr fontId="1" type="noConversion"/>
  </si>
  <si>
    <t>7급</t>
    <phoneticPr fontId="1" type="noConversion"/>
  </si>
  <si>
    <t>일반직</t>
    <phoneticPr fontId="1" type="noConversion"/>
  </si>
  <si>
    <t>8급</t>
    <phoneticPr fontId="1" type="noConversion"/>
  </si>
  <si>
    <t>9급</t>
    <phoneticPr fontId="1" type="noConversion"/>
  </si>
  <si>
    <t>직급</t>
    <phoneticPr fontId="1" type="noConversion"/>
  </si>
  <si>
    <t>5급</t>
    <phoneticPr fontId="1" type="noConversion"/>
  </si>
  <si>
    <t>소계</t>
  </si>
  <si>
    <t>동에 두는 지방공무원의 정원 (제2조 관련)</t>
    <phoneticPr fontId="1" type="noConversion"/>
  </si>
  <si>
    <t>합       계</t>
    <phoneticPr fontId="1" type="noConversion"/>
  </si>
  <si>
    <t>검암경서동</t>
    <phoneticPr fontId="1" type="noConversion"/>
  </si>
  <si>
    <t>행정 2, 사회복지 1, 운전 1</t>
    <phoneticPr fontId="1" type="noConversion"/>
  </si>
  <si>
    <t>연희동</t>
    <phoneticPr fontId="1" type="noConversion"/>
  </si>
  <si>
    <t>청라1동</t>
    <phoneticPr fontId="1" type="noConversion"/>
  </si>
  <si>
    <t>청라3동</t>
    <phoneticPr fontId="1" type="noConversion"/>
  </si>
  <si>
    <t>가정1동</t>
    <phoneticPr fontId="1" type="noConversion"/>
  </si>
  <si>
    <t>가정2동</t>
    <phoneticPr fontId="1" type="noConversion"/>
  </si>
  <si>
    <t>가정3동</t>
    <phoneticPr fontId="1" type="noConversion"/>
  </si>
  <si>
    <t>신현원창동</t>
    <phoneticPr fontId="1" type="noConversion"/>
  </si>
  <si>
    <t>석남1동</t>
    <phoneticPr fontId="1" type="noConversion"/>
  </si>
  <si>
    <t>석남2동</t>
    <phoneticPr fontId="1" type="noConversion"/>
  </si>
  <si>
    <t>가좌1동</t>
    <phoneticPr fontId="1" type="noConversion"/>
  </si>
  <si>
    <t>행정 1, 운전 1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</si>
  <si>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</si>
  <si>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</si>
  <si>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</si>
  <si>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행정·농업 1, 행정·사회복지 1</t>
    <phoneticPr fontId="1" type="noConversion"/>
  </si>
  <si>
    <t>행정·보건·시설 1</t>
    <phoneticPr fontId="1" type="noConversion"/>
  </si>
  <si>
    <t>행정 3</t>
    <phoneticPr fontId="1" type="noConversion"/>
  </si>
  <si>
    <t>[별표 6]</t>
    <phoneticPr fontId="1" type="noConversion"/>
  </si>
  <si>
    <t>행정 1(행정복지 1), 사회복지 1, 운전 1, 행정·사회복지 1</t>
    <phoneticPr fontId="1" type="noConversion"/>
  </si>
  <si>
    <t>행정 5, 사회복지 1</t>
    <phoneticPr fontId="1" type="noConversion"/>
  </si>
  <si>
    <t xml:space="preserve">행정 3 </t>
    <phoneticPr fontId="1" type="noConversion"/>
  </si>
  <si>
    <t>행정 1, 행정·사회복지 1</t>
    <phoneticPr fontId="1" type="noConversion"/>
  </si>
  <si>
    <t>행정 2</t>
    <phoneticPr fontId="1" type="noConversion"/>
  </si>
  <si>
    <t>행정 4, 사회복지 1, 운전 1</t>
    <phoneticPr fontId="1" type="noConversion"/>
  </si>
  <si>
    <t>청라2동</t>
    <phoneticPr fontId="1" type="noConversion"/>
  </si>
  <si>
    <t>행정 1, 사회복지 2</t>
    <phoneticPr fontId="1" type="noConversion"/>
  </si>
  <si>
    <t>석남3동</t>
    <phoneticPr fontId="1" type="noConversion"/>
  </si>
  <si>
    <t>행정·사회복지·시설 1</t>
    <phoneticPr fontId="1" type="noConversion"/>
  </si>
  <si>
    <t>행정 2, 운전 1</t>
    <phoneticPr fontId="1" type="noConversion"/>
  </si>
  <si>
    <t>행정·공업·농업 1</t>
    <phoneticPr fontId="1" type="noConversion"/>
  </si>
  <si>
    <t>행정 1(행정복지 1), 사회복지 1</t>
    <phoneticPr fontId="1" type="noConversion"/>
  </si>
  <si>
    <t>행정·사회복지·보건 1</t>
    <phoneticPr fontId="1" type="noConversion"/>
  </si>
  <si>
    <t>행정·녹지·보건 1</t>
    <phoneticPr fontId="1" type="noConversion"/>
  </si>
  <si>
    <t>행정·세무 1, 행정·사회복지 1</t>
    <phoneticPr fontId="1" type="noConversion"/>
  </si>
  <si>
    <t>행정 3, 행정·사회복지 1</t>
    <phoneticPr fontId="1" type="noConversion"/>
  </si>
  <si>
    <t>행정 1, 사회복지 1</t>
    <phoneticPr fontId="1" type="noConversion"/>
  </si>
  <si>
    <t>행정·녹지·시설 1</t>
    <phoneticPr fontId="1" type="noConversion"/>
  </si>
  <si>
    <t>행정·녹지 1</t>
    <phoneticPr fontId="1" type="noConversion"/>
  </si>
  <si>
    <t>행정 2, 사무운영 1</t>
    <phoneticPr fontId="1" type="noConversion"/>
  </si>
  <si>
    <t>행정 2(행정복지 1), 사회복지 1</t>
    <phoneticPr fontId="1" type="noConversion"/>
  </si>
  <si>
    <t>행정 1(행정복지 1), 사회복지 2</t>
    <phoneticPr fontId="1" type="noConversion"/>
  </si>
  <si>
    <t>행정 1</t>
    <phoneticPr fontId="1" type="noConversion"/>
  </si>
  <si>
    <t>행정·사회복지·녹지 1</t>
    <phoneticPr fontId="1" type="noConversion"/>
  </si>
  <si>
    <t>행정·사회복지·공업 1</t>
    <phoneticPr fontId="1" type="noConversion"/>
  </si>
  <si>
    <t>행정 2, 사회복지 1</t>
    <phoneticPr fontId="1" type="noConversion"/>
  </si>
  <si>
    <t>행정·사회복지·환경 1</t>
    <phoneticPr fontId="1" type="noConversion"/>
  </si>
  <si>
    <t>행정 2, 운전 1, 행정·사회복지 1</t>
    <phoneticPr fontId="1" type="noConversion"/>
  </si>
  <si>
    <t>행정 2, 사회복지 2</t>
    <phoneticPr fontId="1" type="noConversion"/>
  </si>
  <si>
    <t>행정·사회복지·방송통신 1</t>
    <phoneticPr fontId="1" type="noConversion"/>
  </si>
  <si>
    <t>행정·사회복지·농업 1</t>
    <phoneticPr fontId="1" type="noConversion"/>
  </si>
  <si>
    <t>사회복지 2</t>
    <phoneticPr fontId="1" type="noConversion"/>
  </si>
  <si>
    <t>행정 1(행정복지 1), 사회복지 1, 행정·농업 1</t>
    <phoneticPr fontId="1" type="noConversion"/>
  </si>
  <si>
    <t>행정 2, 사회복지 1, 운전 1, 사무운영 1, 행정·사회복지 1</t>
    <phoneticPr fontId="1" type="noConversion"/>
  </si>
  <si>
    <t>행정 1, 사회복지 3</t>
    <phoneticPr fontId="1" type="noConversion"/>
  </si>
  <si>
    <t>행정 2(행정복지 1), 사회복지 2</t>
    <phoneticPr fontId="1" type="noConversion"/>
  </si>
  <si>
    <t>행정 1, 운전 1, 행정·사회복지 1</t>
    <phoneticPr fontId="1" type="noConversion"/>
  </si>
  <si>
    <t>행정 3, 사회복지 2, 운전 1</t>
    <phoneticPr fontId="1" type="noConversion"/>
  </si>
  <si>
    <r>
      <t xml:space="preserve">행정 3(행정복지 1), </t>
    </r>
    <r>
      <rPr>
        <sz val="13"/>
        <color rgb="FF0000FF"/>
        <rFont val="휴먼명조"/>
        <family val="3"/>
        <charset val="129"/>
      </rPr>
      <t>운전 1</t>
    </r>
    <phoneticPr fontId="1" type="noConversion"/>
  </si>
  <si>
    <r>
      <rPr>
        <sz val="13"/>
        <color rgb="FF0000FF"/>
        <rFont val="휴먼명조"/>
        <family val="3"/>
        <charset val="129"/>
      </rPr>
      <t>행정 3</t>
    </r>
    <r>
      <rPr>
        <sz val="13"/>
        <color theme="1"/>
        <rFont val="휴먼명조"/>
        <family val="3"/>
        <charset val="129"/>
      </rPr>
      <t xml:space="preserve">, 사회복지 1 </t>
    </r>
    <phoneticPr fontId="1" type="noConversion"/>
  </si>
  <si>
    <r>
      <rPr>
        <sz val="13"/>
        <color rgb="FF0000FF"/>
        <rFont val="휴먼명조"/>
        <family val="3"/>
        <charset val="129"/>
      </rPr>
      <t>행정·방송통신 1</t>
    </r>
    <r>
      <rPr>
        <sz val="13"/>
        <color theme="1"/>
        <rFont val="휴먼명조"/>
        <family val="3"/>
        <charset val="129"/>
      </rPr>
      <t>, 행정·사회복지 1</t>
    </r>
    <phoneticPr fontId="1" type="noConversion"/>
  </si>
  <si>
    <r>
      <rPr>
        <sz val="13"/>
        <color rgb="FF0000FF"/>
        <rFont val="휴먼명조"/>
        <family val="3"/>
        <charset val="129"/>
      </rPr>
      <t>행정·환경 1</t>
    </r>
    <r>
      <rPr>
        <sz val="13"/>
        <color theme="1"/>
        <rFont val="휴먼명조"/>
        <family val="3"/>
        <charset val="129"/>
      </rPr>
      <t>, 행정·사회복지 1</t>
    </r>
    <phoneticPr fontId="1" type="noConversion"/>
  </si>
  <si>
    <r>
      <rPr>
        <sz val="13"/>
        <color rgb="FF0000FF"/>
        <rFont val="휴먼명조"/>
        <family val="3"/>
        <charset val="129"/>
      </rPr>
      <t>행정·녹지 1</t>
    </r>
    <r>
      <rPr>
        <sz val="13"/>
        <color theme="1"/>
        <rFont val="휴먼명조"/>
        <family val="3"/>
        <charset val="129"/>
      </rPr>
      <t>, 행정·사회복지 1</t>
    </r>
    <phoneticPr fontId="1" type="noConversion"/>
  </si>
  <si>
    <t>검단동</t>
    <phoneticPr fontId="1" type="noConversion"/>
  </si>
  <si>
    <t>원당동</t>
    <phoneticPr fontId="1" type="noConversion"/>
  </si>
  <si>
    <t>당하동</t>
    <phoneticPr fontId="1" type="noConversion"/>
  </si>
  <si>
    <r>
      <rPr>
        <sz val="13"/>
        <color rgb="FF0000FF"/>
        <rFont val="휴먼명조"/>
        <family val="3"/>
        <charset val="129"/>
      </rPr>
      <t>행정·보건 1</t>
    </r>
    <r>
      <rPr>
        <sz val="13"/>
        <color theme="1"/>
        <rFont val="휴먼명조"/>
        <family val="3"/>
        <charset val="129"/>
      </rPr>
      <t>, 행정·사회복지 1</t>
    </r>
    <phoneticPr fontId="1" type="noConversion"/>
  </si>
  <si>
    <t>불로대곡동</t>
    <phoneticPr fontId="1" type="noConversion"/>
  </si>
  <si>
    <t>오류왕길동</t>
    <phoneticPr fontId="1" type="noConversion"/>
  </si>
  <si>
    <r>
      <t xml:space="preserve">행정 2, 사회복지 </t>
    </r>
    <r>
      <rPr>
        <sz val="13"/>
        <color rgb="FF0000FF"/>
        <rFont val="휴먼명조"/>
        <family val="3"/>
        <charset val="129"/>
      </rPr>
      <t>3</t>
    </r>
    <phoneticPr fontId="1" type="noConversion"/>
  </si>
</sst>
</file>

<file path=xl/styles.xml><?xml version="1.0" encoding="utf-8"?>
<styleSheet xmlns="http://schemas.openxmlformats.org/spreadsheetml/2006/main">
  <fonts count="9">
    <font>
      <sz val="11"/>
      <name val="돋움"/>
      <family val="3"/>
      <charset val="129"/>
    </font>
    <font>
      <sz val="8"/>
      <name val="돋움"/>
      <family val="3"/>
      <charset val="129"/>
    </font>
    <font>
      <sz val="20"/>
      <color indexed="8"/>
      <name val="HY견명조"/>
      <family val="1"/>
      <charset val="129"/>
    </font>
    <font>
      <sz val="11"/>
      <name val="돋움"/>
      <family val="3"/>
      <charset val="129"/>
    </font>
    <font>
      <sz val="10"/>
      <name val="HY그래픽M"/>
      <family val="1"/>
      <charset val="129"/>
    </font>
    <font>
      <b/>
      <sz val="12"/>
      <name val="굴림"/>
      <family val="3"/>
      <charset val="129"/>
    </font>
    <font>
      <sz val="11"/>
      <name val="굴림"/>
      <family val="3"/>
      <charset val="129"/>
    </font>
    <font>
      <sz val="13"/>
      <color theme="1"/>
      <name val="휴먼명조"/>
      <family val="3"/>
      <charset val="129"/>
    </font>
    <font>
      <sz val="13"/>
      <color rgb="FF0000FF"/>
      <name val="휴먼명조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double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double">
        <color indexed="8"/>
      </top>
      <bottom style="medium">
        <color indexed="8"/>
      </bottom>
      <diagonal/>
    </border>
    <border>
      <left/>
      <right/>
      <top style="double">
        <color indexed="8"/>
      </top>
      <bottom style="medium">
        <color indexed="8"/>
      </bottom>
      <diagonal/>
    </border>
    <border>
      <left/>
      <right style="medium">
        <color indexed="8"/>
      </right>
      <top style="double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8"/>
      </top>
      <bottom style="double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64"/>
      </right>
      <top style="double">
        <color indexed="8"/>
      </top>
      <bottom style="medium">
        <color indexed="8"/>
      </bottom>
      <diagonal/>
    </border>
    <border>
      <left/>
      <right style="thin">
        <color indexed="8"/>
      </right>
      <top style="double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64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medium">
        <color indexed="8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</cellStyleXfs>
  <cellXfs count="69">
    <xf numFmtId="0" fontId="0" fillId="0" borderId="0" xfId="0">
      <alignment vertical="center"/>
    </xf>
    <xf numFmtId="0" fontId="0" fillId="3" borderId="0" xfId="0" applyFill="1" applyAlignment="1">
      <alignment vertical="center" wrapText="1"/>
    </xf>
    <xf numFmtId="0" fontId="0" fillId="3" borderId="0" xfId="0" applyFill="1">
      <alignment vertical="center"/>
    </xf>
    <xf numFmtId="0" fontId="6" fillId="3" borderId="0" xfId="0" applyFont="1" applyFill="1">
      <alignment vertical="center"/>
    </xf>
    <xf numFmtId="0" fontId="6" fillId="3" borderId="0" xfId="0" applyFont="1" applyFill="1" applyAlignment="1">
      <alignment vertical="center" wrapText="1"/>
    </xf>
    <xf numFmtId="0" fontId="7" fillId="3" borderId="6" xfId="0" applyFont="1" applyFill="1" applyBorder="1" applyAlignment="1">
      <alignment horizontal="center" vertical="center" wrapText="1" justifyLastLine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shrinkToFit="1"/>
    </xf>
    <xf numFmtId="0" fontId="7" fillId="3" borderId="11" xfId="0" applyFont="1" applyFill="1" applyBorder="1" applyAlignment="1">
      <alignment horizontal="center" vertical="center" shrinkToFit="1"/>
    </xf>
    <xf numFmtId="0" fontId="4" fillId="3" borderId="0" xfId="0" applyFont="1" applyFill="1">
      <alignment vertical="center"/>
    </xf>
    <xf numFmtId="0" fontId="7" fillId="2" borderId="1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6" xfId="0" applyFont="1" applyFill="1" applyBorder="1" applyAlignment="1">
      <alignment horizontal="distributed" vertical="center"/>
    </xf>
    <xf numFmtId="0" fontId="7" fillId="0" borderId="27" xfId="0" applyFont="1" applyFill="1" applyBorder="1" applyAlignment="1">
      <alignment horizontal="center" vertical="center"/>
    </xf>
    <xf numFmtId="0" fontId="7" fillId="0" borderId="28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left" vertical="center" wrapText="1"/>
      <protection locked="0"/>
    </xf>
    <xf numFmtId="0" fontId="7" fillId="0" borderId="4" xfId="0" applyFont="1" applyFill="1" applyBorder="1" applyAlignment="1">
      <alignment horizontal="distributed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29" xfId="0" applyFont="1" applyFill="1" applyBorder="1" applyAlignment="1" applyProtection="1">
      <alignment horizontal="center" vertical="center"/>
      <protection locked="0"/>
    </xf>
    <xf numFmtId="0" fontId="7" fillId="0" borderId="19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left" vertical="center" wrapText="1"/>
      <protection locked="0"/>
    </xf>
    <xf numFmtId="0" fontId="7" fillId="0" borderId="22" xfId="0" applyFont="1" applyFill="1" applyBorder="1" applyAlignment="1" applyProtection="1">
      <alignment horizontal="center" vertical="center" wrapText="1"/>
      <protection locked="0"/>
    </xf>
    <xf numFmtId="0" fontId="7" fillId="0" borderId="9" xfId="0" applyFont="1" applyFill="1" applyBorder="1" applyAlignment="1">
      <alignment horizontal="center" vertical="center"/>
    </xf>
    <xf numFmtId="0" fontId="7" fillId="0" borderId="5" xfId="0" applyFont="1" applyFill="1" applyBorder="1" applyAlignment="1" applyProtection="1">
      <alignment horizontal="left" vertical="center" wrapText="1"/>
      <protection locked="0"/>
    </xf>
    <xf numFmtId="0" fontId="7" fillId="0" borderId="30" xfId="0" applyFont="1" applyFill="1" applyBorder="1" applyAlignment="1">
      <alignment horizontal="distributed" vertical="center"/>
    </xf>
    <xf numFmtId="0" fontId="7" fillId="0" borderId="32" xfId="0" applyFont="1" applyFill="1" applyBorder="1" applyAlignment="1" applyProtection="1">
      <alignment horizontal="left" vertical="center" wrapText="1"/>
      <protection locked="0"/>
    </xf>
    <xf numFmtId="0" fontId="7" fillId="0" borderId="6" xfId="0" applyFont="1" applyFill="1" applyBorder="1" applyAlignment="1">
      <alignment horizontal="distributed" vertical="center" shrinkToFit="1"/>
    </xf>
    <xf numFmtId="0" fontId="6" fillId="0" borderId="0" xfId="0" applyFont="1">
      <alignment vertical="center"/>
    </xf>
    <xf numFmtId="0" fontId="7" fillId="0" borderId="33" xfId="0" applyFont="1" applyFill="1" applyBorder="1" applyAlignment="1" applyProtection="1">
      <alignment horizontal="center" vertical="center"/>
      <protection locked="0"/>
    </xf>
    <xf numFmtId="0" fontId="7" fillId="0" borderId="34" xfId="0" applyFont="1" applyFill="1" applyBorder="1" applyAlignment="1">
      <alignment horizontal="center" vertical="center"/>
    </xf>
    <xf numFmtId="0" fontId="7" fillId="0" borderId="35" xfId="0" applyFont="1" applyFill="1" applyBorder="1" applyAlignment="1" applyProtection="1">
      <alignment horizontal="center" vertical="center"/>
      <protection locked="0"/>
    </xf>
    <xf numFmtId="0" fontId="7" fillId="0" borderId="37" xfId="0" applyFont="1" applyFill="1" applyBorder="1" applyAlignment="1" applyProtection="1">
      <alignment horizontal="left" vertical="center" wrapText="1"/>
      <protection locked="0"/>
    </xf>
    <xf numFmtId="0" fontId="7" fillId="0" borderId="18" xfId="0" applyFont="1" applyFill="1" applyBorder="1" applyAlignment="1">
      <alignment horizontal="distributed" vertical="center"/>
    </xf>
    <xf numFmtId="0" fontId="7" fillId="0" borderId="38" xfId="0" applyFont="1" applyFill="1" applyBorder="1" applyAlignment="1" applyProtection="1">
      <alignment horizontal="center" vertical="center"/>
      <protection locked="0"/>
    </xf>
    <xf numFmtId="0" fontId="7" fillId="0" borderId="39" xfId="0" applyFont="1" applyFill="1" applyBorder="1" applyAlignment="1" applyProtection="1">
      <alignment horizontal="center" vertical="center" wrapText="1"/>
      <protection locked="0"/>
    </xf>
    <xf numFmtId="0" fontId="7" fillId="0" borderId="40" xfId="0" applyFont="1" applyFill="1" applyBorder="1" applyAlignment="1" applyProtection="1">
      <alignment horizontal="left" vertical="center" wrapText="1"/>
      <protection locked="0"/>
    </xf>
    <xf numFmtId="0" fontId="7" fillId="0" borderId="20" xfId="0" applyFont="1" applyFill="1" applyBorder="1" applyAlignment="1">
      <alignment horizontal="distributed" vertical="center"/>
    </xf>
    <xf numFmtId="0" fontId="7" fillId="0" borderId="41" xfId="0" applyFont="1" applyFill="1" applyBorder="1" applyAlignment="1">
      <alignment horizontal="center" vertical="center"/>
    </xf>
    <xf numFmtId="0" fontId="7" fillId="0" borderId="42" xfId="0" applyFont="1" applyFill="1" applyBorder="1" applyAlignment="1" applyProtection="1">
      <alignment horizontal="center" vertical="center"/>
      <protection locked="0"/>
    </xf>
    <xf numFmtId="0" fontId="7" fillId="0" borderId="44" xfId="0" applyFont="1" applyFill="1" applyBorder="1" applyAlignment="1" applyProtection="1">
      <alignment horizontal="left" vertical="center" wrapText="1"/>
      <protection locked="0"/>
    </xf>
    <xf numFmtId="0" fontId="7" fillId="0" borderId="12" xfId="0" applyFont="1" applyFill="1" applyBorder="1" applyAlignment="1" applyProtection="1">
      <alignment horizontal="left" vertical="center" wrapText="1"/>
      <protection locked="0"/>
    </xf>
    <xf numFmtId="0" fontId="7" fillId="0" borderId="8" xfId="0" applyFont="1" applyFill="1" applyBorder="1" applyAlignment="1">
      <alignment horizontal="distributed" vertical="center"/>
    </xf>
    <xf numFmtId="0" fontId="7" fillId="0" borderId="46" xfId="0" applyFont="1" applyFill="1" applyBorder="1" applyAlignment="1">
      <alignment horizontal="center" vertical="center"/>
    </xf>
    <xf numFmtId="0" fontId="7" fillId="0" borderId="47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 wrapText="1"/>
    </xf>
    <xf numFmtId="0" fontId="7" fillId="0" borderId="31" xfId="0" applyFon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 applyProtection="1">
      <alignment horizontal="center" vertical="center" wrapText="1"/>
      <protection locked="0"/>
    </xf>
    <xf numFmtId="0" fontId="8" fillId="0" borderId="19" xfId="0" applyFont="1" applyFill="1" applyBorder="1" applyAlignment="1" applyProtection="1">
      <alignment horizontal="center" vertical="center" wrapText="1"/>
      <protection locked="0"/>
    </xf>
    <xf numFmtId="0" fontId="7" fillId="3" borderId="2" xfId="0" applyFont="1" applyFill="1" applyBorder="1" applyAlignment="1" applyProtection="1">
      <alignment horizontal="left" vertical="center" wrapText="1"/>
      <protection locked="0"/>
    </xf>
    <xf numFmtId="0" fontId="7" fillId="3" borderId="40" xfId="0" applyFont="1" applyFill="1" applyBorder="1" applyAlignment="1" applyProtection="1">
      <alignment horizontal="left" vertical="center" wrapText="1"/>
      <protection locked="0"/>
    </xf>
    <xf numFmtId="0" fontId="7" fillId="0" borderId="23" xfId="0" applyFont="1" applyFill="1" applyBorder="1" applyAlignment="1" applyProtection="1">
      <alignment horizontal="center" vertical="center" wrapText="1"/>
      <protection locked="0"/>
    </xf>
    <xf numFmtId="0" fontId="7" fillId="0" borderId="36" xfId="0" applyFont="1" applyFill="1" applyBorder="1" applyAlignment="1" applyProtection="1">
      <alignment horizontal="center" vertical="center" wrapText="1"/>
      <protection locked="0"/>
    </xf>
    <xf numFmtId="0" fontId="7" fillId="0" borderId="43" xfId="0" applyFont="1" applyFill="1" applyBorder="1" applyAlignment="1" applyProtection="1">
      <alignment horizontal="center" vertical="center" wrapText="1"/>
      <protection locked="0"/>
    </xf>
    <xf numFmtId="0" fontId="7" fillId="0" borderId="45" xfId="0" applyFont="1" applyFill="1" applyBorder="1" applyAlignment="1" applyProtection="1">
      <alignment horizontal="center" vertical="center" wrapText="1"/>
      <protection locked="0"/>
    </xf>
    <xf numFmtId="0" fontId="7" fillId="0" borderId="24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left" vertical="center" wrapText="1"/>
      <protection locked="0"/>
    </xf>
    <xf numFmtId="0" fontId="8" fillId="0" borderId="6" xfId="0" applyFont="1" applyFill="1" applyBorder="1" applyAlignment="1">
      <alignment horizontal="distributed" vertical="center" shrinkToFit="1"/>
    </xf>
    <xf numFmtId="0" fontId="8" fillId="0" borderId="4" xfId="0" applyFont="1" applyFill="1" applyBorder="1" applyAlignment="1">
      <alignment horizontal="distributed" vertical="center"/>
    </xf>
    <xf numFmtId="0" fontId="8" fillId="0" borderId="6" xfId="0" applyFont="1" applyFill="1" applyBorder="1" applyAlignment="1">
      <alignment horizontal="distributed" vertical="center"/>
    </xf>
    <xf numFmtId="0" fontId="8" fillId="0" borderId="17" xfId="0" applyFont="1" applyFill="1" applyBorder="1" applyAlignment="1">
      <alignment horizontal="distributed" vertical="center"/>
    </xf>
    <xf numFmtId="0" fontId="8" fillId="0" borderId="4" xfId="0" applyFont="1" applyFill="1" applyBorder="1" applyAlignment="1">
      <alignment horizontal="distributed" vertical="center" shrinkToFit="1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 applyAlignment="1"/>
    <xf numFmtId="0" fontId="2" fillId="3" borderId="0" xfId="0" applyFont="1" applyFill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</cellXfs>
  <cellStyles count="4">
    <cellStyle name="표준" xfId="0" builtinId="0"/>
    <cellStyle name="표준 2" xfId="1"/>
    <cellStyle name="표준 3" xfId="2"/>
    <cellStyle name="표준 4" xf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1"/>
  <sheetViews>
    <sheetView tabSelected="1" zoomScaleNormal="100" workbookViewId="0">
      <selection activeCell="E88" sqref="E88"/>
    </sheetView>
  </sheetViews>
  <sheetFormatPr defaultRowHeight="409.6" customHeight="1"/>
  <cols>
    <col min="1" max="1" width="11.6640625" style="28" customWidth="1"/>
    <col min="2" max="3" width="6.77734375" style="28" customWidth="1"/>
    <col min="4" max="4" width="6.77734375" style="45" customWidth="1"/>
    <col min="5" max="5" width="59.5546875" style="45" customWidth="1"/>
    <col min="6" max="12" width="3.77734375" style="28" customWidth="1"/>
    <col min="13" max="16384" width="8.88671875" style="28"/>
  </cols>
  <sheetData>
    <row r="1" spans="1:11" s="2" customFormat="1" ht="21" customHeight="1">
      <c r="A1" s="63" t="s">
        <v>36</v>
      </c>
      <c r="B1" s="64"/>
      <c r="C1" s="64"/>
      <c r="D1" s="1"/>
      <c r="E1" s="1"/>
    </row>
    <row r="2" spans="1:11" s="2" customFormat="1" ht="27.75" customHeight="1">
      <c r="A2" s="65" t="s">
        <v>15</v>
      </c>
      <c r="B2" s="65"/>
      <c r="C2" s="65"/>
      <c r="D2" s="65"/>
      <c r="E2" s="65"/>
    </row>
    <row r="3" spans="1:11" s="3" customFormat="1" ht="8.25" customHeight="1" thickBot="1">
      <c r="D3" s="4"/>
      <c r="E3" s="4"/>
    </row>
    <row r="4" spans="1:11" s="2" customFormat="1" ht="24" customHeight="1" thickBot="1">
      <c r="A4" s="5" t="s">
        <v>0</v>
      </c>
      <c r="B4" s="6" t="s">
        <v>6</v>
      </c>
      <c r="C4" s="7" t="s">
        <v>12</v>
      </c>
      <c r="D4" s="8" t="s">
        <v>5</v>
      </c>
      <c r="E4" s="9" t="s">
        <v>1</v>
      </c>
      <c r="F4" s="10"/>
      <c r="G4" s="10"/>
      <c r="H4" s="10"/>
      <c r="I4" s="10"/>
      <c r="J4" s="10"/>
      <c r="K4" s="10"/>
    </row>
    <row r="5" spans="1:11" s="12" customFormat="1" ht="24" customHeight="1" thickTop="1" thickBot="1">
      <c r="A5" s="66" t="s">
        <v>16</v>
      </c>
      <c r="B5" s="67"/>
      <c r="C5" s="68"/>
      <c r="D5" s="47">
        <f>SUM(D6,D12,D18,D24,D30,D36,D42,D48,D54,D60,D66,D72,D78,D84,D90,D96,D102,D108,D114,D120,D126)</f>
        <v>261</v>
      </c>
      <c r="E5" s="11"/>
    </row>
    <row r="6" spans="1:11" s="12" customFormat="1" ht="21" customHeight="1">
      <c r="A6" s="13" t="s">
        <v>17</v>
      </c>
      <c r="B6" s="14" t="s">
        <v>9</v>
      </c>
      <c r="C6" s="15" t="s">
        <v>14</v>
      </c>
      <c r="D6" s="22">
        <f>SUM(D7:D11)</f>
        <v>15</v>
      </c>
      <c r="E6" s="16"/>
    </row>
    <row r="7" spans="1:11" s="12" customFormat="1" ht="21" customHeight="1">
      <c r="A7" s="17"/>
      <c r="B7" s="18"/>
      <c r="C7" s="19" t="s">
        <v>13</v>
      </c>
      <c r="D7" s="20">
        <v>1</v>
      </c>
      <c r="E7" s="50" t="s">
        <v>48</v>
      </c>
    </row>
    <row r="8" spans="1:11" s="12" customFormat="1" ht="21" customHeight="1">
      <c r="A8" s="17"/>
      <c r="B8" s="18"/>
      <c r="C8" s="19" t="s">
        <v>7</v>
      </c>
      <c r="D8" s="20">
        <v>2</v>
      </c>
      <c r="E8" s="21" t="s">
        <v>40</v>
      </c>
    </row>
    <row r="9" spans="1:11" s="12" customFormat="1" ht="21" customHeight="1">
      <c r="A9" s="17"/>
      <c r="B9" s="18"/>
      <c r="C9" s="19" t="s">
        <v>8</v>
      </c>
      <c r="D9" s="20">
        <v>4</v>
      </c>
      <c r="E9" s="21" t="s">
        <v>18</v>
      </c>
    </row>
    <row r="10" spans="1:11" s="12" customFormat="1" ht="21" customHeight="1">
      <c r="A10" s="17"/>
      <c r="B10" s="18"/>
      <c r="C10" s="19" t="s">
        <v>10</v>
      </c>
      <c r="D10" s="20">
        <v>6</v>
      </c>
      <c r="E10" s="21" t="s">
        <v>38</v>
      </c>
    </row>
    <row r="11" spans="1:11" s="12" customFormat="1" ht="21" customHeight="1" thickBot="1">
      <c r="A11" s="17"/>
      <c r="B11" s="18"/>
      <c r="C11" s="19" t="s">
        <v>11</v>
      </c>
      <c r="D11" s="20">
        <v>2</v>
      </c>
      <c r="E11" s="21" t="s">
        <v>49</v>
      </c>
    </row>
    <row r="12" spans="1:11" s="12" customFormat="1" ht="21" customHeight="1">
      <c r="A12" s="13" t="s">
        <v>19</v>
      </c>
      <c r="B12" s="14" t="s">
        <v>9</v>
      </c>
      <c r="C12" s="15" t="s">
        <v>14</v>
      </c>
      <c r="D12" s="48">
        <f>SUM(D13:D17)</f>
        <v>15</v>
      </c>
      <c r="E12" s="16"/>
    </row>
    <row r="13" spans="1:11" s="12" customFormat="1" ht="21" customHeight="1">
      <c r="A13" s="17"/>
      <c r="B13" s="18"/>
      <c r="C13" s="19" t="s">
        <v>13</v>
      </c>
      <c r="D13" s="20">
        <v>1</v>
      </c>
      <c r="E13" s="50" t="s">
        <v>50</v>
      </c>
    </row>
    <row r="14" spans="1:11" s="12" customFormat="1" ht="21" customHeight="1">
      <c r="A14" s="17"/>
      <c r="B14" s="18"/>
      <c r="C14" s="19" t="s">
        <v>7</v>
      </c>
      <c r="D14" s="20">
        <v>2</v>
      </c>
      <c r="E14" s="21" t="s">
        <v>52</v>
      </c>
    </row>
    <row r="15" spans="1:11" s="12" customFormat="1" ht="21" customHeight="1">
      <c r="A15" s="17"/>
      <c r="B15" s="18"/>
      <c r="C15" s="19" t="s">
        <v>8</v>
      </c>
      <c r="D15" s="20">
        <v>4</v>
      </c>
      <c r="E15" s="21" t="s">
        <v>18</v>
      </c>
    </row>
    <row r="16" spans="1:11" s="12" customFormat="1" ht="21" customHeight="1">
      <c r="A16" s="17"/>
      <c r="B16" s="18"/>
      <c r="C16" s="19" t="s">
        <v>4</v>
      </c>
      <c r="D16" s="20">
        <v>3</v>
      </c>
      <c r="E16" s="21" t="s">
        <v>39</v>
      </c>
    </row>
    <row r="17" spans="1:5" s="12" customFormat="1" ht="21" customHeight="1" thickBot="1">
      <c r="A17" s="17"/>
      <c r="B17" s="18"/>
      <c r="C17" s="19" t="s">
        <v>11</v>
      </c>
      <c r="D17" s="49">
        <v>5</v>
      </c>
      <c r="E17" s="21" t="s">
        <v>87</v>
      </c>
    </row>
    <row r="18" spans="1:5" s="12" customFormat="1" ht="21" customHeight="1">
      <c r="A18" s="13" t="s">
        <v>20</v>
      </c>
      <c r="B18" s="14" t="s">
        <v>9</v>
      </c>
      <c r="C18" s="15" t="s">
        <v>14</v>
      </c>
      <c r="D18" s="22">
        <f>SUM(D19:D23)</f>
        <v>13</v>
      </c>
      <c r="E18" s="16"/>
    </row>
    <row r="19" spans="1:5" s="12" customFormat="1" ht="21" customHeight="1">
      <c r="A19" s="17"/>
      <c r="B19" s="18"/>
      <c r="C19" s="19" t="s">
        <v>13</v>
      </c>
      <c r="D19" s="20">
        <v>1</v>
      </c>
      <c r="E19" s="50" t="s">
        <v>51</v>
      </c>
    </row>
    <row r="20" spans="1:5" s="12" customFormat="1" ht="21" customHeight="1">
      <c r="A20" s="17"/>
      <c r="B20" s="18"/>
      <c r="C20" s="19" t="s">
        <v>7</v>
      </c>
      <c r="D20" s="20">
        <v>2</v>
      </c>
      <c r="E20" s="21" t="s">
        <v>52</v>
      </c>
    </row>
    <row r="21" spans="1:5" s="12" customFormat="1" ht="21" customHeight="1">
      <c r="A21" s="17"/>
      <c r="B21" s="18"/>
      <c r="C21" s="19" t="s">
        <v>8</v>
      </c>
      <c r="D21" s="20">
        <v>4</v>
      </c>
      <c r="E21" s="21" t="s">
        <v>76</v>
      </c>
    </row>
    <row r="22" spans="1:5" s="12" customFormat="1" ht="21" customHeight="1">
      <c r="A22" s="17"/>
      <c r="B22" s="18"/>
      <c r="C22" s="19" t="s">
        <v>10</v>
      </c>
      <c r="D22" s="20">
        <v>4</v>
      </c>
      <c r="E22" s="21" t="s">
        <v>53</v>
      </c>
    </row>
    <row r="23" spans="1:5" s="12" customFormat="1" ht="21" customHeight="1" thickBot="1">
      <c r="A23" s="17"/>
      <c r="B23" s="23"/>
      <c r="C23" s="19" t="s">
        <v>11</v>
      </c>
      <c r="D23" s="20">
        <v>2</v>
      </c>
      <c r="E23" s="21" t="s">
        <v>54</v>
      </c>
    </row>
    <row r="24" spans="1:5" s="12" customFormat="1" ht="21" customHeight="1">
      <c r="A24" s="13" t="s">
        <v>43</v>
      </c>
      <c r="B24" s="14" t="s">
        <v>9</v>
      </c>
      <c r="C24" s="15" t="s">
        <v>14</v>
      </c>
      <c r="D24" s="22">
        <f>SUM(D25:D29)</f>
        <v>14</v>
      </c>
      <c r="E24" s="16"/>
    </row>
    <row r="25" spans="1:5" s="12" customFormat="1" ht="21" customHeight="1">
      <c r="A25" s="17"/>
      <c r="B25" s="18"/>
      <c r="C25" s="19" t="s">
        <v>13</v>
      </c>
      <c r="D25" s="20">
        <v>1</v>
      </c>
      <c r="E25" s="50" t="s">
        <v>55</v>
      </c>
    </row>
    <row r="26" spans="1:5" s="12" customFormat="1" ht="21" customHeight="1">
      <c r="A26" s="17"/>
      <c r="B26" s="18"/>
      <c r="C26" s="19" t="s">
        <v>7</v>
      </c>
      <c r="D26" s="20">
        <v>2</v>
      </c>
      <c r="E26" s="21" t="s">
        <v>40</v>
      </c>
    </row>
    <row r="27" spans="1:5" s="12" customFormat="1" ht="21" customHeight="1">
      <c r="A27" s="17"/>
      <c r="B27" s="18"/>
      <c r="C27" s="19" t="s">
        <v>8</v>
      </c>
      <c r="D27" s="20">
        <v>2</v>
      </c>
      <c r="E27" s="21" t="s">
        <v>41</v>
      </c>
    </row>
    <row r="28" spans="1:5" s="12" customFormat="1" ht="21" customHeight="1">
      <c r="A28" s="17"/>
      <c r="B28" s="18"/>
      <c r="C28" s="19" t="s">
        <v>4</v>
      </c>
      <c r="D28" s="20">
        <v>6</v>
      </c>
      <c r="E28" s="21" t="s">
        <v>42</v>
      </c>
    </row>
    <row r="29" spans="1:5" s="12" customFormat="1" ht="21" customHeight="1" thickBot="1">
      <c r="A29" s="17"/>
      <c r="B29" s="18"/>
      <c r="C29" s="19" t="s">
        <v>11</v>
      </c>
      <c r="D29" s="20">
        <v>3</v>
      </c>
      <c r="E29" s="21" t="s">
        <v>44</v>
      </c>
    </row>
    <row r="30" spans="1:5" s="12" customFormat="1" ht="21" customHeight="1">
      <c r="A30" s="13" t="s">
        <v>21</v>
      </c>
      <c r="B30" s="14" t="s">
        <v>9</v>
      </c>
      <c r="C30" s="15" t="s">
        <v>14</v>
      </c>
      <c r="D30" s="22">
        <f>SUM(D31:D35)</f>
        <v>11</v>
      </c>
      <c r="E30" s="16"/>
    </row>
    <row r="31" spans="1:5" s="12" customFormat="1" ht="21" customHeight="1">
      <c r="A31" s="17"/>
      <c r="B31" s="18"/>
      <c r="C31" s="19" t="s">
        <v>13</v>
      </c>
      <c r="D31" s="20">
        <v>1</v>
      </c>
      <c r="E31" s="50" t="s">
        <v>56</v>
      </c>
    </row>
    <row r="32" spans="1:5" s="12" customFormat="1" ht="21" customHeight="1">
      <c r="A32" s="17"/>
      <c r="B32" s="18"/>
      <c r="C32" s="19" t="s">
        <v>7</v>
      </c>
      <c r="D32" s="20">
        <v>2</v>
      </c>
      <c r="E32" s="21" t="s">
        <v>40</v>
      </c>
    </row>
    <row r="33" spans="1:5" s="12" customFormat="1" ht="21" customHeight="1">
      <c r="A33" s="17"/>
      <c r="B33" s="18"/>
      <c r="C33" s="19" t="s">
        <v>3</v>
      </c>
      <c r="D33" s="20">
        <v>3</v>
      </c>
      <c r="E33" s="21" t="s">
        <v>57</v>
      </c>
    </row>
    <row r="34" spans="1:5" s="12" customFormat="1" ht="21" customHeight="1">
      <c r="A34" s="17"/>
      <c r="B34" s="18"/>
      <c r="C34" s="19" t="s">
        <v>4</v>
      </c>
      <c r="D34" s="20">
        <v>3</v>
      </c>
      <c r="E34" s="21" t="s">
        <v>58</v>
      </c>
    </row>
    <row r="35" spans="1:5" s="12" customFormat="1" ht="21" customHeight="1" thickBot="1">
      <c r="A35" s="17"/>
      <c r="B35" s="18"/>
      <c r="C35" s="19" t="s">
        <v>11</v>
      </c>
      <c r="D35" s="20">
        <v>2</v>
      </c>
      <c r="E35" s="24" t="s">
        <v>54</v>
      </c>
    </row>
    <row r="36" spans="1:5" s="12" customFormat="1" ht="21" customHeight="1">
      <c r="A36" s="13" t="s">
        <v>22</v>
      </c>
      <c r="B36" s="14" t="s">
        <v>9</v>
      </c>
      <c r="C36" s="15" t="s">
        <v>14</v>
      </c>
      <c r="D36" s="22">
        <f>SUM(D37:D41)</f>
        <v>12</v>
      </c>
      <c r="E36" s="16"/>
    </row>
    <row r="37" spans="1:5" s="12" customFormat="1" ht="21" customHeight="1">
      <c r="A37" s="17"/>
      <c r="B37" s="18"/>
      <c r="C37" s="19" t="s">
        <v>13</v>
      </c>
      <c r="D37" s="20">
        <v>1</v>
      </c>
      <c r="E37" s="50" t="s">
        <v>46</v>
      </c>
    </row>
    <row r="38" spans="1:5" s="12" customFormat="1" ht="21" customHeight="1">
      <c r="A38" s="17"/>
      <c r="B38" s="18"/>
      <c r="C38" s="19" t="s">
        <v>7</v>
      </c>
      <c r="D38" s="20">
        <v>2</v>
      </c>
      <c r="E38" s="21" t="s">
        <v>40</v>
      </c>
    </row>
    <row r="39" spans="1:5" s="12" customFormat="1" ht="21" customHeight="1">
      <c r="A39" s="17"/>
      <c r="B39" s="18"/>
      <c r="C39" s="19" t="s">
        <v>3</v>
      </c>
      <c r="D39" s="20">
        <v>4</v>
      </c>
      <c r="E39" s="21" t="s">
        <v>77</v>
      </c>
    </row>
    <row r="40" spans="1:5" s="12" customFormat="1" ht="21" customHeight="1">
      <c r="A40" s="17"/>
      <c r="B40" s="18"/>
      <c r="C40" s="19" t="s">
        <v>4</v>
      </c>
      <c r="D40" s="20">
        <v>2</v>
      </c>
      <c r="E40" s="21" t="s">
        <v>29</v>
      </c>
    </row>
    <row r="41" spans="1:5" s="12" customFormat="1" ht="21" customHeight="1" thickBot="1">
      <c r="A41" s="17"/>
      <c r="B41" s="18"/>
      <c r="C41" s="19" t="s">
        <v>11</v>
      </c>
      <c r="D41" s="20">
        <v>3</v>
      </c>
      <c r="E41" s="21" t="s">
        <v>59</v>
      </c>
    </row>
    <row r="42" spans="1:5" s="12" customFormat="1" ht="21" customHeight="1">
      <c r="A42" s="13" t="s">
        <v>23</v>
      </c>
      <c r="B42" s="14" t="s">
        <v>9</v>
      </c>
      <c r="C42" s="15" t="s">
        <v>14</v>
      </c>
      <c r="D42" s="22">
        <f>SUM(D43:D47)</f>
        <v>10</v>
      </c>
      <c r="E42" s="16"/>
    </row>
    <row r="43" spans="1:5" s="12" customFormat="1" ht="21" customHeight="1">
      <c r="A43" s="17"/>
      <c r="B43" s="18"/>
      <c r="C43" s="19" t="s">
        <v>13</v>
      </c>
      <c r="D43" s="20">
        <v>1</v>
      </c>
      <c r="E43" s="50" t="s">
        <v>46</v>
      </c>
    </row>
    <row r="44" spans="1:5" s="12" customFormat="1" ht="21" customHeight="1">
      <c r="A44" s="17"/>
      <c r="B44" s="18"/>
      <c r="C44" s="19" t="s">
        <v>7</v>
      </c>
      <c r="D44" s="20">
        <v>2</v>
      </c>
      <c r="E44" s="21" t="s">
        <v>78</v>
      </c>
    </row>
    <row r="45" spans="1:5" s="12" customFormat="1" ht="21" customHeight="1">
      <c r="A45" s="17"/>
      <c r="B45" s="18"/>
      <c r="C45" s="19" t="s">
        <v>8</v>
      </c>
      <c r="D45" s="20">
        <v>1</v>
      </c>
      <c r="E45" s="21" t="s">
        <v>60</v>
      </c>
    </row>
    <row r="46" spans="1:5" s="12" customFormat="1" ht="21" customHeight="1">
      <c r="A46" s="17"/>
      <c r="B46" s="18"/>
      <c r="C46" s="19" t="s">
        <v>10</v>
      </c>
      <c r="D46" s="20">
        <v>4</v>
      </c>
      <c r="E46" s="21" t="s">
        <v>37</v>
      </c>
    </row>
    <row r="47" spans="1:5" s="12" customFormat="1" ht="21" customHeight="1" thickBot="1">
      <c r="A47" s="17"/>
      <c r="B47" s="23"/>
      <c r="C47" s="19" t="s">
        <v>11</v>
      </c>
      <c r="D47" s="20">
        <v>2</v>
      </c>
      <c r="E47" s="21" t="s">
        <v>54</v>
      </c>
    </row>
    <row r="48" spans="1:5" s="12" customFormat="1" ht="21" customHeight="1">
      <c r="A48" s="13" t="s">
        <v>24</v>
      </c>
      <c r="B48" s="14" t="s">
        <v>9</v>
      </c>
      <c r="C48" s="15" t="s">
        <v>14</v>
      </c>
      <c r="D48" s="22">
        <f>SUM(D49:D53)</f>
        <v>10</v>
      </c>
      <c r="E48" s="16"/>
    </row>
    <row r="49" spans="1:5" s="12" customFormat="1" ht="21" customHeight="1">
      <c r="A49" s="17"/>
      <c r="B49" s="18"/>
      <c r="C49" s="19" t="s">
        <v>13</v>
      </c>
      <c r="D49" s="20">
        <v>1</v>
      </c>
      <c r="E49" s="50" t="s">
        <v>61</v>
      </c>
    </row>
    <row r="50" spans="1:5" s="12" customFormat="1" ht="21" customHeight="1">
      <c r="A50" s="17"/>
      <c r="B50" s="18"/>
      <c r="C50" s="19" t="s">
        <v>7</v>
      </c>
      <c r="D50" s="20">
        <v>2</v>
      </c>
      <c r="E50" s="21" t="s">
        <v>40</v>
      </c>
    </row>
    <row r="51" spans="1:5" s="12" customFormat="1" ht="21" customHeight="1">
      <c r="A51" s="17"/>
      <c r="B51" s="18"/>
      <c r="C51" s="19" t="s">
        <v>8</v>
      </c>
      <c r="D51" s="20">
        <v>2</v>
      </c>
      <c r="E51" s="21" t="s">
        <v>29</v>
      </c>
    </row>
    <row r="52" spans="1:5" s="12" customFormat="1" ht="21" customHeight="1">
      <c r="A52" s="17"/>
      <c r="B52" s="18"/>
      <c r="C52" s="19" t="s">
        <v>10</v>
      </c>
      <c r="D52" s="20">
        <v>3</v>
      </c>
      <c r="E52" s="21" t="s">
        <v>58</v>
      </c>
    </row>
    <row r="53" spans="1:5" s="12" customFormat="1" ht="21" customHeight="1" thickBot="1">
      <c r="A53" s="17"/>
      <c r="B53" s="23"/>
      <c r="C53" s="19" t="s">
        <v>11</v>
      </c>
      <c r="D53" s="20">
        <v>2</v>
      </c>
      <c r="E53" s="21" t="s">
        <v>54</v>
      </c>
    </row>
    <row r="54" spans="1:5" s="12" customFormat="1" ht="21" customHeight="1">
      <c r="A54" s="13" t="s">
        <v>25</v>
      </c>
      <c r="B54" s="14" t="s">
        <v>9</v>
      </c>
      <c r="C54" s="15" t="s">
        <v>14</v>
      </c>
      <c r="D54" s="22">
        <f>SUM(D55:D59)</f>
        <v>13</v>
      </c>
      <c r="E54" s="16"/>
    </row>
    <row r="55" spans="1:5" s="12" customFormat="1" ht="21" customHeight="1">
      <c r="A55" s="17"/>
      <c r="B55" s="18"/>
      <c r="C55" s="19" t="s">
        <v>13</v>
      </c>
      <c r="D55" s="20">
        <v>1</v>
      </c>
      <c r="E55" s="50" t="s">
        <v>62</v>
      </c>
    </row>
    <row r="56" spans="1:5" s="12" customFormat="1" ht="21" customHeight="1">
      <c r="A56" s="17"/>
      <c r="B56" s="18"/>
      <c r="C56" s="19" t="s">
        <v>7</v>
      </c>
      <c r="D56" s="20">
        <v>2</v>
      </c>
      <c r="E56" s="21" t="s">
        <v>40</v>
      </c>
    </row>
    <row r="57" spans="1:5" s="12" customFormat="1" ht="21" customHeight="1">
      <c r="A57" s="17"/>
      <c r="B57" s="18"/>
      <c r="C57" s="19" t="s">
        <v>3</v>
      </c>
      <c r="D57" s="20">
        <v>4</v>
      </c>
      <c r="E57" s="21" t="s">
        <v>18</v>
      </c>
    </row>
    <row r="58" spans="1:5" s="12" customFormat="1" ht="21" customHeight="1">
      <c r="A58" s="17"/>
      <c r="B58" s="18"/>
      <c r="C58" s="19" t="s">
        <v>4</v>
      </c>
      <c r="D58" s="20">
        <v>3</v>
      </c>
      <c r="E58" s="21" t="s">
        <v>63</v>
      </c>
    </row>
    <row r="59" spans="1:5" s="12" customFormat="1" ht="21" customHeight="1" thickBot="1">
      <c r="A59" s="17"/>
      <c r="B59" s="18"/>
      <c r="C59" s="19" t="s">
        <v>11</v>
      </c>
      <c r="D59" s="20">
        <v>3</v>
      </c>
      <c r="E59" s="21" t="s">
        <v>44</v>
      </c>
    </row>
    <row r="60" spans="1:5" s="12" customFormat="1" ht="21" customHeight="1">
      <c r="A60" s="13" t="s">
        <v>26</v>
      </c>
      <c r="B60" s="14" t="s">
        <v>9</v>
      </c>
      <c r="C60" s="15" t="s">
        <v>14</v>
      </c>
      <c r="D60" s="22">
        <f>SUM(D61:D65)</f>
        <v>13</v>
      </c>
      <c r="E60" s="16"/>
    </row>
    <row r="61" spans="1:5" s="12" customFormat="1" ht="21" customHeight="1">
      <c r="A61" s="17"/>
      <c r="B61" s="18"/>
      <c r="C61" s="19" t="s">
        <v>13</v>
      </c>
      <c r="D61" s="20">
        <v>1</v>
      </c>
      <c r="E61" s="50" t="s">
        <v>64</v>
      </c>
    </row>
    <row r="62" spans="1:5" s="12" customFormat="1" ht="21" customHeight="1">
      <c r="A62" s="17"/>
      <c r="B62" s="18"/>
      <c r="C62" s="19" t="s">
        <v>7</v>
      </c>
      <c r="D62" s="20">
        <v>2</v>
      </c>
      <c r="E62" s="21" t="s">
        <v>40</v>
      </c>
    </row>
    <row r="63" spans="1:5" s="12" customFormat="1" ht="21" customHeight="1">
      <c r="A63" s="17"/>
      <c r="B63" s="18"/>
      <c r="C63" s="19" t="s">
        <v>8</v>
      </c>
      <c r="D63" s="20">
        <v>4</v>
      </c>
      <c r="E63" s="21" t="s">
        <v>65</v>
      </c>
    </row>
    <row r="64" spans="1:5" s="12" customFormat="1" ht="21" customHeight="1">
      <c r="A64" s="17"/>
      <c r="B64" s="18"/>
      <c r="C64" s="19" t="s">
        <v>4</v>
      </c>
      <c r="D64" s="20">
        <v>2</v>
      </c>
      <c r="E64" s="21" t="s">
        <v>41</v>
      </c>
    </row>
    <row r="65" spans="1:5" s="12" customFormat="1" ht="21" customHeight="1" thickBot="1">
      <c r="A65" s="17"/>
      <c r="B65" s="18"/>
      <c r="C65" s="19" t="s">
        <v>11</v>
      </c>
      <c r="D65" s="20">
        <v>4</v>
      </c>
      <c r="E65" s="21" t="s">
        <v>72</v>
      </c>
    </row>
    <row r="66" spans="1:5" s="12" customFormat="1" ht="21" customHeight="1">
      <c r="A66" s="25" t="s">
        <v>27</v>
      </c>
      <c r="B66" s="14" t="s">
        <v>9</v>
      </c>
      <c r="C66" s="15" t="s">
        <v>14</v>
      </c>
      <c r="D66" s="46">
        <f>SUM(D67:D71)</f>
        <v>11</v>
      </c>
      <c r="E66" s="26"/>
    </row>
    <row r="67" spans="1:5" s="12" customFormat="1" ht="21" customHeight="1">
      <c r="A67" s="17"/>
      <c r="B67" s="18"/>
      <c r="C67" s="19" t="s">
        <v>13</v>
      </c>
      <c r="D67" s="20">
        <v>1</v>
      </c>
      <c r="E67" s="50" t="s">
        <v>50</v>
      </c>
    </row>
    <row r="68" spans="1:5" s="12" customFormat="1" ht="21" customHeight="1">
      <c r="A68" s="17"/>
      <c r="B68" s="18"/>
      <c r="C68" s="19" t="s">
        <v>7</v>
      </c>
      <c r="D68" s="20">
        <v>2</v>
      </c>
      <c r="E68" s="21" t="s">
        <v>79</v>
      </c>
    </row>
    <row r="69" spans="1:5" s="12" customFormat="1" ht="21" customHeight="1">
      <c r="A69" s="17"/>
      <c r="B69" s="18"/>
      <c r="C69" s="19" t="s">
        <v>8</v>
      </c>
      <c r="D69" s="20">
        <v>3</v>
      </c>
      <c r="E69" s="21" t="s">
        <v>47</v>
      </c>
    </row>
    <row r="70" spans="1:5" s="12" customFormat="1" ht="21" customHeight="1">
      <c r="A70" s="17"/>
      <c r="B70" s="18"/>
      <c r="C70" s="19" t="s">
        <v>4</v>
      </c>
      <c r="D70" s="20">
        <v>3</v>
      </c>
      <c r="E70" s="21" t="s">
        <v>44</v>
      </c>
    </row>
    <row r="71" spans="1:5" s="12" customFormat="1" ht="21" customHeight="1" thickBot="1">
      <c r="A71" s="17"/>
      <c r="B71" s="18"/>
      <c r="C71" s="19" t="s">
        <v>11</v>
      </c>
      <c r="D71" s="20">
        <v>2</v>
      </c>
      <c r="E71" s="21" t="s">
        <v>54</v>
      </c>
    </row>
    <row r="72" spans="1:5" s="12" customFormat="1" ht="21" customHeight="1">
      <c r="A72" s="13" t="s">
        <v>45</v>
      </c>
      <c r="B72" s="14" t="s">
        <v>9</v>
      </c>
      <c r="C72" s="15" t="s">
        <v>14</v>
      </c>
      <c r="D72" s="22">
        <f>SUM(D73:D77)</f>
        <v>12</v>
      </c>
      <c r="E72" s="16"/>
    </row>
    <row r="73" spans="1:5" s="12" customFormat="1" ht="21" customHeight="1">
      <c r="A73" s="17"/>
      <c r="B73" s="18"/>
      <c r="C73" s="19" t="s">
        <v>13</v>
      </c>
      <c r="D73" s="20">
        <v>1</v>
      </c>
      <c r="E73" s="50" t="s">
        <v>46</v>
      </c>
    </row>
    <row r="74" spans="1:5" s="12" customFormat="1" ht="21" customHeight="1">
      <c r="A74" s="17"/>
      <c r="B74" s="18"/>
      <c r="C74" s="19" t="s">
        <v>7</v>
      </c>
      <c r="D74" s="20">
        <v>2</v>
      </c>
      <c r="E74" s="21" t="s">
        <v>80</v>
      </c>
    </row>
    <row r="75" spans="1:5" s="12" customFormat="1" ht="21" customHeight="1">
      <c r="A75" s="17"/>
      <c r="B75" s="18"/>
      <c r="C75" s="19" t="s">
        <v>8</v>
      </c>
      <c r="D75" s="20">
        <v>3</v>
      </c>
      <c r="E75" s="21" t="s">
        <v>47</v>
      </c>
    </row>
    <row r="76" spans="1:5" s="12" customFormat="1" ht="21" customHeight="1">
      <c r="A76" s="17"/>
      <c r="B76" s="18"/>
      <c r="C76" s="19" t="s">
        <v>4</v>
      </c>
      <c r="D76" s="20">
        <v>3</v>
      </c>
      <c r="E76" s="21" t="s">
        <v>44</v>
      </c>
    </row>
    <row r="77" spans="1:5" s="12" customFormat="1" ht="21" customHeight="1" thickBot="1">
      <c r="A77" s="17"/>
      <c r="B77" s="18"/>
      <c r="C77" s="19" t="s">
        <v>11</v>
      </c>
      <c r="D77" s="20">
        <v>3</v>
      </c>
      <c r="E77" s="21" t="s">
        <v>58</v>
      </c>
    </row>
    <row r="78" spans="1:5" s="12" customFormat="1" ht="21" customHeight="1">
      <c r="A78" s="13" t="s">
        <v>28</v>
      </c>
      <c r="B78" s="14" t="s">
        <v>9</v>
      </c>
      <c r="C78" s="15" t="s">
        <v>14</v>
      </c>
      <c r="D78" s="22">
        <f>SUM(D79:D83)</f>
        <v>12</v>
      </c>
      <c r="E78" s="16"/>
    </row>
    <row r="79" spans="1:5" s="12" customFormat="1" ht="21" customHeight="1">
      <c r="A79" s="17"/>
      <c r="B79" s="18"/>
      <c r="C79" s="19" t="s">
        <v>13</v>
      </c>
      <c r="D79" s="20">
        <v>1</v>
      </c>
      <c r="E79" s="50" t="s">
        <v>64</v>
      </c>
    </row>
    <row r="80" spans="1:5" s="12" customFormat="1" ht="21" customHeight="1">
      <c r="A80" s="17"/>
      <c r="B80" s="18"/>
      <c r="C80" s="19" t="s">
        <v>7</v>
      </c>
      <c r="D80" s="20">
        <v>2</v>
      </c>
      <c r="E80" s="21" t="s">
        <v>52</v>
      </c>
    </row>
    <row r="81" spans="1:5" s="12" customFormat="1" ht="21" customHeight="1">
      <c r="A81" s="17"/>
      <c r="B81" s="18"/>
      <c r="C81" s="19" t="s">
        <v>8</v>
      </c>
      <c r="D81" s="20">
        <v>2</v>
      </c>
      <c r="E81" s="21" t="s">
        <v>29</v>
      </c>
    </row>
    <row r="82" spans="1:5" s="12" customFormat="1" ht="21" customHeight="1">
      <c r="A82" s="17"/>
      <c r="B82" s="18"/>
      <c r="C82" s="19" t="s">
        <v>10</v>
      </c>
      <c r="D82" s="20">
        <v>4</v>
      </c>
      <c r="E82" s="21" t="s">
        <v>66</v>
      </c>
    </row>
    <row r="83" spans="1:5" s="12" customFormat="1" ht="21" customHeight="1" thickBot="1">
      <c r="A83" s="17"/>
      <c r="B83" s="23"/>
      <c r="C83" s="19" t="s">
        <v>11</v>
      </c>
      <c r="D83" s="20">
        <v>3</v>
      </c>
      <c r="E83" s="21" t="s">
        <v>63</v>
      </c>
    </row>
    <row r="84" spans="1:5" s="12" customFormat="1" ht="21" customHeight="1">
      <c r="A84" s="13" t="s">
        <v>30</v>
      </c>
      <c r="B84" s="14" t="s">
        <v>9</v>
      </c>
      <c r="C84" s="15" t="s">
        <v>14</v>
      </c>
      <c r="D84" s="48">
        <f>SUM(D85:D89)</f>
        <v>11</v>
      </c>
      <c r="E84" s="16"/>
    </row>
    <row r="85" spans="1:5" s="12" customFormat="1" ht="21" customHeight="1">
      <c r="A85" s="17"/>
      <c r="B85" s="18"/>
      <c r="C85" s="19" t="s">
        <v>13</v>
      </c>
      <c r="D85" s="20">
        <v>1</v>
      </c>
      <c r="E85" s="50" t="s">
        <v>67</v>
      </c>
    </row>
    <row r="86" spans="1:5" s="12" customFormat="1" ht="21" customHeight="1">
      <c r="A86" s="17"/>
      <c r="B86" s="18"/>
      <c r="C86" s="19" t="s">
        <v>7</v>
      </c>
      <c r="D86" s="20">
        <v>2</v>
      </c>
      <c r="E86" s="21" t="s">
        <v>40</v>
      </c>
    </row>
    <row r="87" spans="1:5" s="12" customFormat="1" ht="21" customHeight="1">
      <c r="A87" s="17"/>
      <c r="B87" s="18"/>
      <c r="C87" s="19" t="s">
        <v>8</v>
      </c>
      <c r="D87" s="20">
        <v>3</v>
      </c>
      <c r="E87" s="21" t="s">
        <v>57</v>
      </c>
    </row>
    <row r="88" spans="1:5" s="12" customFormat="1" ht="21" customHeight="1">
      <c r="A88" s="17"/>
      <c r="B88" s="18"/>
      <c r="C88" s="19" t="s">
        <v>4</v>
      </c>
      <c r="D88" s="49">
        <v>3</v>
      </c>
      <c r="E88" s="21" t="s">
        <v>58</v>
      </c>
    </row>
    <row r="89" spans="1:5" s="12" customFormat="1" ht="21" customHeight="1" thickBot="1">
      <c r="A89" s="17"/>
      <c r="B89" s="18"/>
      <c r="C89" s="19" t="s">
        <v>11</v>
      </c>
      <c r="D89" s="20">
        <v>2</v>
      </c>
      <c r="E89" s="21" t="s">
        <v>54</v>
      </c>
    </row>
    <row r="90" spans="1:5" s="12" customFormat="1" ht="21" customHeight="1">
      <c r="A90" s="13" t="s">
        <v>31</v>
      </c>
      <c r="B90" s="14" t="s">
        <v>9</v>
      </c>
      <c r="C90" s="15" t="s">
        <v>14</v>
      </c>
      <c r="D90" s="22">
        <f>SUM(D91:D95)</f>
        <v>12</v>
      </c>
      <c r="E90" s="16"/>
    </row>
    <row r="91" spans="1:5" s="12" customFormat="1" ht="21" customHeight="1">
      <c r="A91" s="17"/>
      <c r="B91" s="18"/>
      <c r="C91" s="19" t="s">
        <v>13</v>
      </c>
      <c r="D91" s="20">
        <v>1</v>
      </c>
      <c r="E91" s="50" t="s">
        <v>62</v>
      </c>
    </row>
    <row r="92" spans="1:5" s="12" customFormat="1" ht="21" customHeight="1">
      <c r="A92" s="17"/>
      <c r="B92" s="18"/>
      <c r="C92" s="19" t="s">
        <v>7</v>
      </c>
      <c r="D92" s="20">
        <v>2</v>
      </c>
      <c r="E92" s="21" t="s">
        <v>40</v>
      </c>
    </row>
    <row r="93" spans="1:5" s="12" customFormat="1" ht="21" customHeight="1">
      <c r="A93" s="17"/>
      <c r="B93" s="18"/>
      <c r="C93" s="19" t="s">
        <v>3</v>
      </c>
      <c r="D93" s="20">
        <v>3</v>
      </c>
      <c r="E93" s="21" t="s">
        <v>47</v>
      </c>
    </row>
    <row r="94" spans="1:5" s="12" customFormat="1" ht="21" customHeight="1">
      <c r="A94" s="17"/>
      <c r="B94" s="18"/>
      <c r="C94" s="19" t="s">
        <v>4</v>
      </c>
      <c r="D94" s="20">
        <v>2</v>
      </c>
      <c r="E94" s="21" t="s">
        <v>54</v>
      </c>
    </row>
    <row r="95" spans="1:5" s="12" customFormat="1" ht="21" customHeight="1" thickBot="1">
      <c r="A95" s="17"/>
      <c r="B95" s="18"/>
      <c r="C95" s="19" t="s">
        <v>11</v>
      </c>
      <c r="D95" s="20">
        <v>4</v>
      </c>
      <c r="E95" s="21" t="s">
        <v>73</v>
      </c>
    </row>
    <row r="96" spans="1:5" s="12" customFormat="1" ht="21" customHeight="1">
      <c r="A96" s="27" t="s">
        <v>32</v>
      </c>
      <c r="B96" s="14" t="s">
        <v>9</v>
      </c>
      <c r="C96" s="15" t="s">
        <v>14</v>
      </c>
      <c r="D96" s="22">
        <f>SUM(D97:D101)</f>
        <v>11</v>
      </c>
      <c r="E96" s="16"/>
    </row>
    <row r="97" spans="1:5" s="12" customFormat="1" ht="21" customHeight="1">
      <c r="A97" s="17"/>
      <c r="B97" s="18"/>
      <c r="C97" s="19" t="s">
        <v>13</v>
      </c>
      <c r="D97" s="20">
        <v>1</v>
      </c>
      <c r="E97" s="50" t="s">
        <v>64</v>
      </c>
    </row>
    <row r="98" spans="1:5" s="12" customFormat="1" ht="21" customHeight="1">
      <c r="A98" s="17"/>
      <c r="B98" s="18"/>
      <c r="C98" s="19" t="s">
        <v>7</v>
      </c>
      <c r="D98" s="20">
        <v>2</v>
      </c>
      <c r="E98" s="21" t="s">
        <v>40</v>
      </c>
    </row>
    <row r="99" spans="1:5" s="12" customFormat="1" ht="21" customHeight="1">
      <c r="A99" s="17"/>
      <c r="B99" s="18"/>
      <c r="C99" s="19" t="s">
        <v>3</v>
      </c>
      <c r="D99" s="20">
        <v>3</v>
      </c>
      <c r="E99" s="21" t="s">
        <v>47</v>
      </c>
    </row>
    <row r="100" spans="1:5" s="12" customFormat="1" ht="21" customHeight="1">
      <c r="A100" s="17"/>
      <c r="B100" s="18"/>
      <c r="C100" s="19" t="s">
        <v>4</v>
      </c>
      <c r="D100" s="20">
        <v>2</v>
      </c>
      <c r="E100" s="21" t="s">
        <v>54</v>
      </c>
    </row>
    <row r="101" spans="1:5" s="12" customFormat="1" ht="21" customHeight="1" thickBot="1">
      <c r="A101" s="17"/>
      <c r="B101" s="18"/>
      <c r="C101" s="19" t="s">
        <v>11</v>
      </c>
      <c r="D101" s="20">
        <v>3</v>
      </c>
      <c r="E101" s="21" t="s">
        <v>44</v>
      </c>
    </row>
    <row r="102" spans="1:5" s="12" customFormat="1" ht="21" customHeight="1">
      <c r="A102" s="58" t="s">
        <v>81</v>
      </c>
      <c r="B102" s="14" t="s">
        <v>9</v>
      </c>
      <c r="C102" s="15" t="s">
        <v>14</v>
      </c>
      <c r="D102" s="22">
        <f>SUM(D103:D107)</f>
        <v>13</v>
      </c>
      <c r="E102" s="16"/>
    </row>
    <row r="103" spans="1:5" s="12" customFormat="1" ht="21" customHeight="1">
      <c r="A103" s="59"/>
      <c r="B103" s="18"/>
      <c r="C103" s="19" t="s">
        <v>13</v>
      </c>
      <c r="D103" s="20">
        <v>1</v>
      </c>
      <c r="E103" s="50" t="s">
        <v>68</v>
      </c>
    </row>
    <row r="104" spans="1:5" s="12" customFormat="1" ht="21" customHeight="1">
      <c r="A104" s="59"/>
      <c r="B104" s="18"/>
      <c r="C104" s="19" t="s">
        <v>7</v>
      </c>
      <c r="D104" s="20">
        <v>2</v>
      </c>
      <c r="E104" s="21" t="s">
        <v>33</v>
      </c>
    </row>
    <row r="105" spans="1:5" s="12" customFormat="1" ht="21" customHeight="1">
      <c r="A105" s="59"/>
      <c r="B105" s="18"/>
      <c r="C105" s="19" t="s">
        <v>8</v>
      </c>
      <c r="D105" s="20">
        <v>6</v>
      </c>
      <c r="E105" s="21" t="s">
        <v>71</v>
      </c>
    </row>
    <row r="106" spans="1:5" s="12" customFormat="1" ht="21" customHeight="1">
      <c r="A106" s="59"/>
      <c r="B106" s="18"/>
      <c r="C106" s="19" t="s">
        <v>4</v>
      </c>
      <c r="D106" s="20">
        <v>2</v>
      </c>
      <c r="E106" s="21" t="s">
        <v>41</v>
      </c>
    </row>
    <row r="107" spans="1:5" s="12" customFormat="1" ht="21" customHeight="1" thickBot="1">
      <c r="A107" s="59"/>
      <c r="B107" s="18"/>
      <c r="C107" s="19" t="s">
        <v>11</v>
      </c>
      <c r="D107" s="20">
        <v>2</v>
      </c>
      <c r="E107" s="21" t="s">
        <v>69</v>
      </c>
    </row>
    <row r="108" spans="1:5" s="12" customFormat="1" ht="21" customHeight="1">
      <c r="A108" s="58" t="s">
        <v>85</v>
      </c>
      <c r="B108" s="14" t="s">
        <v>9</v>
      </c>
      <c r="C108" s="15" t="s">
        <v>14</v>
      </c>
      <c r="D108" s="22">
        <f>SUM(D109:D113)</f>
        <v>12</v>
      </c>
      <c r="E108" s="16"/>
    </row>
    <row r="109" spans="1:5" s="12" customFormat="1" ht="21" customHeight="1">
      <c r="A109" s="17"/>
      <c r="B109" s="18"/>
      <c r="C109" s="19" t="s">
        <v>13</v>
      </c>
      <c r="D109" s="20">
        <v>1</v>
      </c>
      <c r="E109" s="50" t="s">
        <v>46</v>
      </c>
    </row>
    <row r="110" spans="1:5" s="12" customFormat="1" ht="21" customHeight="1">
      <c r="A110" s="17"/>
      <c r="B110" s="18"/>
      <c r="C110" s="19" t="s">
        <v>7</v>
      </c>
      <c r="D110" s="20">
        <v>3</v>
      </c>
      <c r="E110" s="21" t="s">
        <v>74</v>
      </c>
    </row>
    <row r="111" spans="1:5" s="12" customFormat="1" ht="21" customHeight="1">
      <c r="A111" s="17"/>
      <c r="B111" s="18"/>
      <c r="C111" s="19" t="s">
        <v>8</v>
      </c>
      <c r="D111" s="20">
        <v>3</v>
      </c>
      <c r="E111" s="21" t="s">
        <v>63</v>
      </c>
    </row>
    <row r="112" spans="1:5" s="12" customFormat="1" ht="21" customHeight="1">
      <c r="A112" s="17"/>
      <c r="B112" s="18"/>
      <c r="C112" s="19" t="s">
        <v>4</v>
      </c>
      <c r="D112" s="20">
        <v>3</v>
      </c>
      <c r="E112" s="21" t="s">
        <v>70</v>
      </c>
    </row>
    <row r="113" spans="1:5" s="12" customFormat="1" ht="21" customHeight="1" thickBot="1">
      <c r="A113" s="17"/>
      <c r="B113" s="18"/>
      <c r="C113" s="19" t="s">
        <v>11</v>
      </c>
      <c r="D113" s="20">
        <v>2</v>
      </c>
      <c r="E113" s="21" t="s">
        <v>54</v>
      </c>
    </row>
    <row r="114" spans="1:5" ht="21" customHeight="1">
      <c r="A114" s="60" t="s">
        <v>82</v>
      </c>
      <c r="B114" s="14" t="s">
        <v>9</v>
      </c>
      <c r="C114" s="15" t="s">
        <v>14</v>
      </c>
      <c r="D114" s="22">
        <f>SUM(D115:D119)</f>
        <v>12</v>
      </c>
      <c r="E114" s="16"/>
    </row>
    <row r="115" spans="1:5" ht="21" customHeight="1">
      <c r="A115" s="59"/>
      <c r="B115" s="18"/>
      <c r="C115" s="19" t="s">
        <v>13</v>
      </c>
      <c r="D115" s="20">
        <v>1</v>
      </c>
      <c r="E115" s="50" t="s">
        <v>34</v>
      </c>
    </row>
    <row r="116" spans="1:5" ht="21" customHeight="1">
      <c r="A116" s="59"/>
      <c r="B116" s="18"/>
      <c r="C116" s="19" t="s">
        <v>7</v>
      </c>
      <c r="D116" s="20">
        <v>2</v>
      </c>
      <c r="E116" s="21" t="s">
        <v>40</v>
      </c>
    </row>
    <row r="117" spans="1:5" ht="21" customHeight="1">
      <c r="A117" s="59"/>
      <c r="B117" s="18"/>
      <c r="C117" s="19" t="s">
        <v>8</v>
      </c>
      <c r="D117" s="20">
        <v>3</v>
      </c>
      <c r="E117" s="21" t="s">
        <v>47</v>
      </c>
    </row>
    <row r="118" spans="1:5" ht="21" customHeight="1">
      <c r="A118" s="59"/>
      <c r="B118" s="18"/>
      <c r="C118" s="19" t="s">
        <v>10</v>
      </c>
      <c r="D118" s="20">
        <v>2</v>
      </c>
      <c r="E118" s="21" t="s">
        <v>54</v>
      </c>
    </row>
    <row r="119" spans="1:5" ht="21" customHeight="1" thickBot="1">
      <c r="A119" s="59"/>
      <c r="B119" s="18"/>
      <c r="C119" s="29" t="s">
        <v>11</v>
      </c>
      <c r="D119" s="52">
        <v>4</v>
      </c>
      <c r="E119" s="24" t="s">
        <v>72</v>
      </c>
    </row>
    <row r="120" spans="1:5" ht="21" customHeight="1">
      <c r="A120" s="61" t="s">
        <v>83</v>
      </c>
      <c r="B120" s="30" t="s">
        <v>9</v>
      </c>
      <c r="C120" s="31" t="s">
        <v>14</v>
      </c>
      <c r="D120" s="53">
        <f>SUM(D121:D125)</f>
        <v>16</v>
      </c>
      <c r="E120" s="32"/>
    </row>
    <row r="121" spans="1:5" ht="21" customHeight="1">
      <c r="A121" s="33"/>
      <c r="B121" s="18"/>
      <c r="C121" s="34" t="s">
        <v>13</v>
      </c>
      <c r="D121" s="35">
        <v>1</v>
      </c>
      <c r="E121" s="51" t="s">
        <v>50</v>
      </c>
    </row>
    <row r="122" spans="1:5" ht="21" customHeight="1">
      <c r="A122" s="33"/>
      <c r="B122" s="18"/>
      <c r="C122" s="34" t="s">
        <v>2</v>
      </c>
      <c r="D122" s="20">
        <v>2</v>
      </c>
      <c r="E122" s="21" t="s">
        <v>40</v>
      </c>
    </row>
    <row r="123" spans="1:5" ht="21" customHeight="1">
      <c r="A123" s="33"/>
      <c r="B123" s="18"/>
      <c r="C123" s="34" t="s">
        <v>3</v>
      </c>
      <c r="D123" s="35">
        <v>3</v>
      </c>
      <c r="E123" s="36" t="s">
        <v>35</v>
      </c>
    </row>
    <row r="124" spans="1:5" ht="21" customHeight="1">
      <c r="A124" s="33"/>
      <c r="B124" s="18"/>
      <c r="C124" s="34" t="s">
        <v>4</v>
      </c>
      <c r="D124" s="35">
        <v>6</v>
      </c>
      <c r="E124" s="36" t="s">
        <v>75</v>
      </c>
    </row>
    <row r="125" spans="1:5" ht="21" customHeight="1" thickBot="1">
      <c r="A125" s="37"/>
      <c r="B125" s="38"/>
      <c r="C125" s="39" t="s">
        <v>11</v>
      </c>
      <c r="D125" s="54">
        <v>4</v>
      </c>
      <c r="E125" s="40" t="s">
        <v>66</v>
      </c>
    </row>
    <row r="126" spans="1:5" s="12" customFormat="1" ht="21" customHeight="1">
      <c r="A126" s="62" t="s">
        <v>86</v>
      </c>
      <c r="B126" s="18" t="s">
        <v>9</v>
      </c>
      <c r="C126" s="34" t="s">
        <v>14</v>
      </c>
      <c r="D126" s="55">
        <f>SUM(D127:D131)</f>
        <v>13</v>
      </c>
      <c r="E126" s="41"/>
    </row>
    <row r="127" spans="1:5" s="12" customFormat="1" ht="21" customHeight="1">
      <c r="A127" s="17"/>
      <c r="B127" s="18"/>
      <c r="C127" s="19" t="s">
        <v>13</v>
      </c>
      <c r="D127" s="20">
        <v>1</v>
      </c>
      <c r="E127" s="50" t="s">
        <v>48</v>
      </c>
    </row>
    <row r="128" spans="1:5" s="12" customFormat="1" ht="21" customHeight="1">
      <c r="A128" s="17"/>
      <c r="B128" s="18"/>
      <c r="C128" s="19" t="s">
        <v>7</v>
      </c>
      <c r="D128" s="20">
        <v>2</v>
      </c>
      <c r="E128" s="21" t="s">
        <v>84</v>
      </c>
    </row>
    <row r="129" spans="1:5" s="12" customFormat="1" ht="21" customHeight="1">
      <c r="A129" s="17"/>
      <c r="B129" s="18"/>
      <c r="C129" s="19" t="s">
        <v>8</v>
      </c>
      <c r="D129" s="20">
        <v>3</v>
      </c>
      <c r="E129" s="21" t="s">
        <v>47</v>
      </c>
    </row>
    <row r="130" spans="1:5" s="12" customFormat="1" ht="21" customHeight="1">
      <c r="A130" s="17"/>
      <c r="B130" s="18"/>
      <c r="C130" s="19" t="s">
        <v>4</v>
      </c>
      <c r="D130" s="52">
        <v>3</v>
      </c>
      <c r="E130" s="24" t="s">
        <v>44</v>
      </c>
    </row>
    <row r="131" spans="1:5" s="12" customFormat="1" ht="21" customHeight="1" thickBot="1">
      <c r="A131" s="42"/>
      <c r="B131" s="43"/>
      <c r="C131" s="44" t="s">
        <v>11</v>
      </c>
      <c r="D131" s="56">
        <v>4</v>
      </c>
      <c r="E131" s="57" t="s">
        <v>66</v>
      </c>
    </row>
  </sheetData>
  <autoFilter ref="A4:E131"/>
  <mergeCells count="3">
    <mergeCell ref="A1:C1"/>
    <mergeCell ref="A2:E2"/>
    <mergeCell ref="A5:C5"/>
  </mergeCells>
  <phoneticPr fontId="1" type="noConversion"/>
  <pageMargins left="0.7" right="0.7" top="0.75" bottom="0.75" header="0.3" footer="0.3"/>
  <pageSetup paperSize="9" scale="83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동</vt:lpstr>
      <vt:lpstr>동!Print_Area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남동구청</dc:creator>
  <cp:lastModifiedBy>seogu</cp:lastModifiedBy>
  <cp:lastPrinted>2018-01-31T04:27:24Z</cp:lastPrinted>
  <dcterms:created xsi:type="dcterms:W3CDTF">2011-02-16T04:27:17Z</dcterms:created>
  <dcterms:modified xsi:type="dcterms:W3CDTF">2018-09-10T08:20:37Z</dcterms:modified>
</cp:coreProperties>
</file>